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 iterate="1"/>
</workbook>
</file>

<file path=xl/calcChain.xml><?xml version="1.0" encoding="utf-8"?>
<calcChain xmlns="http://schemas.openxmlformats.org/spreadsheetml/2006/main">
  <c r="E32" i="1"/>
  <c r="E25"/>
  <c r="C12"/>
  <c r="C9"/>
  <c r="E39"/>
  <c r="E38"/>
  <c r="D40"/>
  <c r="E40" s="1"/>
  <c r="C40"/>
  <c r="D32"/>
  <c r="D25"/>
  <c r="E22"/>
  <c r="D22"/>
  <c r="D17"/>
  <c r="C17"/>
  <c r="D16"/>
  <c r="C16"/>
  <c r="E14"/>
  <c r="E13"/>
  <c r="D12"/>
  <c r="E10"/>
  <c r="E11"/>
  <c r="D9"/>
  <c r="E9" l="1"/>
  <c r="D15"/>
  <c r="E17"/>
  <c r="C15"/>
  <c r="E16"/>
  <c r="E12"/>
  <c r="E15" l="1"/>
</calcChain>
</file>

<file path=xl/sharedStrings.xml><?xml version="1.0" encoding="utf-8"?>
<sst xmlns="http://schemas.openxmlformats.org/spreadsheetml/2006/main" count="52" uniqueCount="46">
  <si>
    <t xml:space="preserve">Процент 
исполнения
</t>
  </si>
  <si>
    <t>тыс. руб.</t>
  </si>
  <si>
    <t>- погашение основной суммы долга</t>
  </si>
  <si>
    <t>- привлечение кредитов</t>
  </si>
  <si>
    <t>Бюджетные кредиты    от других бюд-жетов бюджетной системы Российской Федерации в валюте Российской Фе-дерации</t>
  </si>
  <si>
    <t>Итого муниципальных  заимствований</t>
  </si>
  <si>
    <t xml:space="preserve">2. Источники внутреннего финансирования дефицита бюджета городского 
      округа Спасск-Дальний
</t>
  </si>
  <si>
    <t>Код</t>
  </si>
  <si>
    <t>986 01 02 00 00 00 0000 000</t>
  </si>
  <si>
    <t>Перечень  муниципальных  заимствований</t>
  </si>
  <si>
    <t>986 01 02 00 00 04 0000 710</t>
  </si>
  <si>
    <t>986 01 02 00 00 04 0000 810</t>
  </si>
  <si>
    <t>985 01 03 01 00 00 0000 000</t>
  </si>
  <si>
    <t>985 01 03 01 00 04 0000 710</t>
  </si>
  <si>
    <t>985 01 03 01 00 04 0000 810</t>
  </si>
  <si>
    <t>985 01 06 01 00 04 0000 630</t>
  </si>
  <si>
    <t>986 01 05 00 00 00 0000 000</t>
  </si>
  <si>
    <t>Привлечение источников</t>
  </si>
  <si>
    <t>Погашение обязательств и иных источников</t>
  </si>
  <si>
    <t xml:space="preserve">3. Структура  муниципального  долга городского округа Спасск-Дальний </t>
  </si>
  <si>
    <t xml:space="preserve">Виды
 заимствований
</t>
  </si>
  <si>
    <t xml:space="preserve">Объем внутреннего долга </t>
  </si>
  <si>
    <t xml:space="preserve">Процент испол-нения </t>
  </si>
  <si>
    <t>Всего</t>
  </si>
  <si>
    <t>Кредиты   кредитных организаций,  полученные бюджетом городского округа в валюте Российской Федерации</t>
  </si>
  <si>
    <t>Перечень источников внутреннего финансирования дефицита  бюджета городского округа</t>
  </si>
  <si>
    <t>Кредиты   кредитных организаций в валюте Российской Федерации</t>
  </si>
  <si>
    <t>Получение кредитов от  кредитных организаций  бюджетом городского округа в валюте Российской Федерации</t>
  </si>
  <si>
    <t>Погашение кредитов, полученных от кредитных  организаций бюджетом городского округа в валюте Российской Федерации</t>
  </si>
  <si>
    <t>Бюджетные кредиты    от других бюджетов бюджетной системы Российской Федерации в валюте Российской Федерации</t>
  </si>
  <si>
    <t>Получение   кредитов от других бюджетов бюджетной системы Российской Федерации бюджетами городских округов в валюте Российской Федерации</t>
  </si>
  <si>
    <t>Погашение бюджетами городских округов кредитов от других бюджетов бюд-жетной системы Российской Федерации в валюте Российской Федерации</t>
  </si>
  <si>
    <t>Средства от продажи акций и иных форм участия в капитале, находящихся в соб-ственности городских округов</t>
  </si>
  <si>
    <t xml:space="preserve">Итого источников внутреннего финансирования дефицита бюджета городского округа  </t>
  </si>
  <si>
    <t xml:space="preserve">1.Кредиты, полученные от  кредит-ных организаций бюджетом городского округа в валюте Российской Федерации  </t>
  </si>
  <si>
    <t>2.Бюджетные кредиты    от других бюджетов бюджетной системы Российской Федерации в валюте Российской Федерации</t>
  </si>
  <si>
    <t>Изменение (уменьшение "+", увеличение " - "  остатков средств на счетах по учету средств бюджета</t>
  </si>
  <si>
    <t>Объем заимствований по бюджету на 
  2020 год</t>
  </si>
  <si>
    <t>Бюджет на 2020 год</t>
  </si>
  <si>
    <t xml:space="preserve">Объем долга по утвер-жденному бюджету 
на 01.01.2020 года
</t>
  </si>
  <si>
    <t xml:space="preserve">Отчёт
об исполнении Программы муниципальных  внутренних заимствований  
городского округа Спасск-Дальний за 2020 год.
</t>
  </si>
  <si>
    <t xml:space="preserve">1. Муниципальные  заимствования по видам  муниципального  внутреннего долга
      городского округа Спасск-Дальний за  2020 год.          
</t>
  </si>
  <si>
    <t xml:space="preserve">Фактическое
исполнение за 2020 год
</t>
  </si>
  <si>
    <t>Фактический объем долга на 01.01.2021 года</t>
  </si>
  <si>
    <t xml:space="preserve">Приложение № 6
к решению Думы
городского округа Спасск-Дальний  
от                          г. №          -НПА      
</t>
  </si>
  <si>
    <t>Фактическое исполнение за  2020 год</t>
  </si>
</sst>
</file>

<file path=xl/styles.xml><?xml version="1.0" encoding="utf-8"?>
<styleSheet xmlns="http://schemas.openxmlformats.org/spreadsheetml/2006/main">
  <numFmts count="1">
    <numFmt numFmtId="164" formatCode="#,##0.000"/>
  </numFmts>
  <fonts count="6">
    <font>
      <sz val="11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6">
    <xf numFmtId="0" fontId="0" fillId="0" borderId="0" xfId="0"/>
    <xf numFmtId="4" fontId="1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righ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horizontal="left" vertical="center" wrapText="1"/>
    </xf>
    <xf numFmtId="164" fontId="1" fillId="0" borderId="4" xfId="0" applyNumberFormat="1" applyFont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" fontId="1" fillId="0" borderId="7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left" vertical="center" wrapText="1"/>
    </xf>
    <xf numFmtId="164" fontId="1" fillId="0" borderId="9" xfId="0" applyNumberFormat="1" applyFont="1" applyBorder="1" applyAlignment="1">
      <alignment horizontal="center" vertical="center" wrapText="1"/>
    </xf>
    <xf numFmtId="4" fontId="1" fillId="0" borderId="10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left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center" vertical="center" wrapText="1"/>
    </xf>
    <xf numFmtId="4" fontId="1" fillId="0" borderId="0" xfId="0" applyNumberFormat="1" applyFont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164" fontId="1" fillId="0" borderId="12" xfId="0" applyNumberFormat="1" applyFont="1" applyBorder="1" applyAlignment="1">
      <alignment horizontal="center" vertical="center" wrapText="1"/>
    </xf>
    <xf numFmtId="4" fontId="1" fillId="0" borderId="13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left" vertical="center" wrapText="1"/>
    </xf>
    <xf numFmtId="164" fontId="2" fillId="0" borderId="9" xfId="0" applyNumberFormat="1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left" vertical="center" wrapText="1"/>
    </xf>
    <xf numFmtId="164" fontId="2" fillId="0" borderId="12" xfId="0" applyNumberFormat="1" applyFont="1" applyBorder="1" applyAlignment="1">
      <alignment horizontal="left" vertical="center" wrapText="1"/>
    </xf>
    <xf numFmtId="4" fontId="1" fillId="0" borderId="11" xfId="0" applyNumberFormat="1" applyFont="1" applyBorder="1" applyAlignment="1">
      <alignment horizontal="center" vertical="center" wrapText="1"/>
    </xf>
    <xf numFmtId="4" fontId="1" fillId="0" borderId="12" xfId="0" applyNumberFormat="1" applyFont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4" fontId="4" fillId="0" borderId="14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left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4" fontId="4" fillId="0" borderId="5" xfId="0" applyNumberFormat="1" applyFont="1" applyBorder="1" applyAlignment="1">
      <alignment horizontal="center" vertical="center" wrapText="1"/>
    </xf>
    <xf numFmtId="4" fontId="5" fillId="0" borderId="6" xfId="0" applyNumberFormat="1" applyFont="1" applyBorder="1" applyAlignment="1">
      <alignment horizontal="left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4" fontId="4" fillId="0" borderId="7" xfId="0" applyNumberFormat="1" applyFont="1" applyBorder="1" applyAlignment="1">
      <alignment horizontal="center" vertical="center" wrapText="1"/>
    </xf>
    <xf numFmtId="49" fontId="4" fillId="0" borderId="8" xfId="0" applyNumberFormat="1" applyFont="1" applyBorder="1" applyAlignment="1">
      <alignment horizontal="center" vertical="center" wrapText="1"/>
    </xf>
    <xf numFmtId="164" fontId="4" fillId="0" borderId="9" xfId="0" applyNumberFormat="1" applyFont="1" applyBorder="1" applyAlignment="1">
      <alignment horizontal="center" vertical="center" wrapText="1"/>
    </xf>
    <xf numFmtId="4" fontId="4" fillId="0" borderId="10" xfId="0" applyNumberFormat="1" applyFont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4" fontId="1" fillId="0" borderId="9" xfId="0" applyNumberFormat="1" applyFont="1" applyFill="1" applyBorder="1" applyAlignment="1">
      <alignment horizontal="center" vertical="center" wrapText="1"/>
    </xf>
    <xf numFmtId="164" fontId="1" fillId="0" borderId="5" xfId="0" applyNumberFormat="1" applyFont="1" applyFill="1" applyBorder="1" applyAlignment="1">
      <alignment horizontal="center" vertical="center" wrapText="1"/>
    </xf>
    <xf numFmtId="164" fontId="1" fillId="0" borderId="7" xfId="0" applyNumberFormat="1" applyFont="1" applyFill="1" applyBorder="1" applyAlignment="1">
      <alignment horizontal="center" vertical="center" wrapText="1"/>
    </xf>
    <xf numFmtId="164" fontId="1" fillId="0" borderId="10" xfId="0" applyNumberFormat="1" applyFont="1" applyFill="1" applyBorder="1" applyAlignment="1">
      <alignment horizontal="center" vertical="center" wrapText="1"/>
    </xf>
    <xf numFmtId="164" fontId="1" fillId="0" borderId="13" xfId="0" applyNumberFormat="1" applyFont="1" applyFill="1" applyBorder="1" applyAlignment="1">
      <alignment horizontal="center" vertical="center" wrapText="1"/>
    </xf>
    <xf numFmtId="4" fontId="4" fillId="0" borderId="15" xfId="0" applyNumberFormat="1" applyFont="1" applyBorder="1" applyAlignment="1">
      <alignment horizontal="center" vertical="center" wrapText="1"/>
    </xf>
    <xf numFmtId="4" fontId="4" fillId="0" borderId="19" xfId="0" applyNumberFormat="1" applyFont="1" applyBorder="1" applyAlignment="1">
      <alignment horizontal="center" vertical="center" wrapText="1"/>
    </xf>
    <xf numFmtId="164" fontId="4" fillId="0" borderId="16" xfId="0" applyNumberFormat="1" applyFont="1" applyBorder="1" applyAlignment="1">
      <alignment horizontal="center" vertical="center" wrapText="1"/>
    </xf>
    <xf numFmtId="164" fontId="4" fillId="0" borderId="17" xfId="0" applyNumberFormat="1" applyFont="1" applyBorder="1" applyAlignment="1">
      <alignment horizontal="center" vertical="center" wrapText="1"/>
    </xf>
    <xf numFmtId="164" fontId="4" fillId="0" borderId="18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 wrapText="1"/>
    </xf>
    <xf numFmtId="4" fontId="1" fillId="0" borderId="0" xfId="0" applyNumberFormat="1" applyFont="1" applyAlignment="1">
      <alignment horizontal="left" vertical="center" wrapText="1"/>
    </xf>
    <xf numFmtId="49" fontId="1" fillId="0" borderId="0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57"/>
  <sheetViews>
    <sheetView tabSelected="1" workbookViewId="0">
      <selection activeCell="D2" sqref="D2:E2"/>
    </sheetView>
  </sheetViews>
  <sheetFormatPr defaultRowHeight="15"/>
  <cols>
    <col min="2" max="2" width="42.28515625" customWidth="1"/>
    <col min="3" max="3" width="25.140625" customWidth="1"/>
    <col min="4" max="4" width="22.28515625" customWidth="1"/>
    <col min="5" max="5" width="20" customWidth="1"/>
  </cols>
  <sheetData>
    <row r="1" spans="1:15" ht="16.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spans="1:15" ht="66.75" customHeight="1">
      <c r="A2" s="1"/>
      <c r="B2" s="1"/>
      <c r="C2" s="1"/>
      <c r="D2" s="54" t="s">
        <v>44</v>
      </c>
      <c r="E2" s="54"/>
      <c r="F2" s="1"/>
      <c r="G2" s="1"/>
      <c r="H2" s="1"/>
      <c r="I2" s="1"/>
      <c r="J2" s="1"/>
      <c r="K2" s="1"/>
      <c r="L2" s="1"/>
      <c r="M2" s="1"/>
      <c r="N2" s="1"/>
      <c r="O2" s="1"/>
    </row>
    <row r="3" spans="1:15" ht="16.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</row>
    <row r="4" spans="1:15" ht="60" customHeight="1">
      <c r="A4" s="1"/>
      <c r="B4" s="53" t="s">
        <v>40</v>
      </c>
      <c r="C4" s="53"/>
      <c r="D4" s="53"/>
      <c r="E4" s="53"/>
      <c r="F4" s="1"/>
      <c r="G4" s="1"/>
      <c r="H4" s="1"/>
      <c r="I4" s="1"/>
      <c r="J4" s="1"/>
      <c r="K4" s="1"/>
      <c r="L4" s="1"/>
      <c r="M4" s="1"/>
      <c r="N4" s="1"/>
      <c r="O4" s="1"/>
    </row>
    <row r="5" spans="1:15" ht="16.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</row>
    <row r="6" spans="1:15" ht="36.75" customHeight="1">
      <c r="A6" s="1"/>
      <c r="B6" s="54" t="s">
        <v>41</v>
      </c>
      <c r="C6" s="54"/>
      <c r="D6" s="54"/>
      <c r="E6" s="54"/>
      <c r="F6" s="1"/>
      <c r="G6" s="1"/>
      <c r="H6" s="1"/>
      <c r="I6" s="1"/>
      <c r="J6" s="1"/>
      <c r="K6" s="1"/>
      <c r="L6" s="1"/>
      <c r="M6" s="1"/>
      <c r="N6" s="1"/>
      <c r="O6" s="1"/>
    </row>
    <row r="7" spans="1:15" ht="17.25" thickBot="1">
      <c r="A7" s="1"/>
      <c r="B7" s="1"/>
      <c r="C7" s="1"/>
      <c r="D7" s="1"/>
      <c r="E7" s="2" t="s">
        <v>1</v>
      </c>
      <c r="F7" s="1"/>
      <c r="G7" s="1"/>
      <c r="H7" s="1"/>
      <c r="I7" s="1"/>
      <c r="J7" s="1"/>
      <c r="K7" s="1"/>
      <c r="L7" s="1"/>
      <c r="M7" s="1"/>
      <c r="N7" s="1"/>
      <c r="O7" s="1"/>
    </row>
    <row r="8" spans="1:15" ht="97.5" customHeight="1" thickBot="1">
      <c r="A8" s="1"/>
      <c r="B8" s="28" t="s">
        <v>9</v>
      </c>
      <c r="C8" s="29" t="s">
        <v>37</v>
      </c>
      <c r="D8" s="29" t="s">
        <v>45</v>
      </c>
      <c r="E8" s="20" t="s">
        <v>0</v>
      </c>
      <c r="F8" s="1"/>
      <c r="G8" s="1"/>
      <c r="H8" s="1"/>
      <c r="I8" s="1"/>
      <c r="J8" s="1"/>
      <c r="K8" s="1"/>
      <c r="L8" s="1"/>
      <c r="M8" s="1"/>
      <c r="N8" s="1"/>
      <c r="O8" s="1"/>
    </row>
    <row r="9" spans="1:15" ht="73.5" customHeight="1">
      <c r="A9" s="1"/>
      <c r="B9" s="4" t="s">
        <v>24</v>
      </c>
      <c r="C9" s="5">
        <f>C10+C11</f>
        <v>-34000</v>
      </c>
      <c r="D9" s="41">
        <f>D10+D11</f>
        <v>-34000</v>
      </c>
      <c r="E9" s="6">
        <f>D9*100/C9</f>
        <v>100</v>
      </c>
      <c r="F9" s="1"/>
      <c r="G9" s="1"/>
      <c r="H9" s="1"/>
      <c r="I9" s="1"/>
      <c r="J9" s="1"/>
      <c r="K9" s="1"/>
      <c r="L9" s="1"/>
      <c r="M9" s="1"/>
      <c r="N9" s="1"/>
      <c r="O9" s="1"/>
    </row>
    <row r="10" spans="1:15" ht="19.5" customHeight="1">
      <c r="A10" s="1"/>
      <c r="B10" s="7" t="s">
        <v>3</v>
      </c>
      <c r="C10" s="3">
        <v>34000</v>
      </c>
      <c r="D10" s="42">
        <v>34000</v>
      </c>
      <c r="E10" s="8">
        <f t="shared" ref="E10:E11" si="0">D10*100/C10</f>
        <v>100</v>
      </c>
      <c r="F10" s="1"/>
      <c r="G10" s="1"/>
      <c r="H10" s="1"/>
      <c r="I10" s="1"/>
      <c r="J10" s="1"/>
      <c r="K10" s="1"/>
      <c r="L10" s="1"/>
      <c r="M10" s="1"/>
      <c r="N10" s="1"/>
      <c r="O10" s="1"/>
    </row>
    <row r="11" spans="1:15" ht="20.25" customHeight="1" thickBot="1">
      <c r="A11" s="1"/>
      <c r="B11" s="9" t="s">
        <v>2</v>
      </c>
      <c r="C11" s="10">
        <v>-68000</v>
      </c>
      <c r="D11" s="10">
        <v>-68000</v>
      </c>
      <c r="E11" s="11">
        <f t="shared" si="0"/>
        <v>100</v>
      </c>
      <c r="F11" s="1"/>
      <c r="G11" s="1"/>
      <c r="H11" s="1"/>
      <c r="I11" s="1"/>
      <c r="J11" s="1"/>
      <c r="K11" s="1"/>
      <c r="L11" s="1"/>
      <c r="M11" s="1"/>
      <c r="N11" s="1"/>
      <c r="O11" s="1"/>
    </row>
    <row r="12" spans="1:15" ht="87.75" customHeight="1">
      <c r="A12" s="1"/>
      <c r="B12" s="12" t="s">
        <v>4</v>
      </c>
      <c r="C12" s="5">
        <f>C13+C14</f>
        <v>2123.1630000000005</v>
      </c>
      <c r="D12" s="41">
        <f>D13+D14</f>
        <v>2123.1630000000005</v>
      </c>
      <c r="E12" s="6">
        <f>D12*100/C12</f>
        <v>100</v>
      </c>
      <c r="F12" s="1"/>
      <c r="G12" s="1"/>
      <c r="H12" s="1"/>
      <c r="I12" s="1"/>
      <c r="J12" s="1"/>
      <c r="K12" s="1"/>
      <c r="L12" s="1"/>
      <c r="M12" s="1"/>
      <c r="N12" s="1"/>
      <c r="O12" s="1"/>
    </row>
    <row r="13" spans="1:15" ht="16.5">
      <c r="A13" s="1"/>
      <c r="B13" s="7" t="s">
        <v>3</v>
      </c>
      <c r="C13" s="3">
        <v>23773.163</v>
      </c>
      <c r="D13" s="3">
        <v>23773.163</v>
      </c>
      <c r="E13" s="8">
        <f t="shared" ref="E13:E14" si="1">D13*100/C13</f>
        <v>99.999999999999986</v>
      </c>
      <c r="F13" s="1"/>
      <c r="G13" s="1"/>
      <c r="H13" s="1"/>
      <c r="I13" s="1"/>
      <c r="J13" s="1"/>
      <c r="K13" s="1"/>
      <c r="L13" s="1"/>
      <c r="M13" s="1"/>
      <c r="N13" s="1"/>
      <c r="O13" s="1"/>
    </row>
    <row r="14" spans="1:15" ht="17.25" thickBot="1">
      <c r="A14" s="1"/>
      <c r="B14" s="9" t="s">
        <v>2</v>
      </c>
      <c r="C14" s="10">
        <v>-21650</v>
      </c>
      <c r="D14" s="43">
        <v>-21650</v>
      </c>
      <c r="E14" s="11">
        <f t="shared" si="1"/>
        <v>100</v>
      </c>
      <c r="F14" s="1"/>
      <c r="G14" s="1"/>
      <c r="H14" s="1"/>
      <c r="I14" s="1"/>
      <c r="J14" s="1"/>
      <c r="K14" s="1"/>
      <c r="L14" s="1"/>
      <c r="M14" s="1"/>
      <c r="N14" s="1"/>
      <c r="O14" s="1"/>
    </row>
    <row r="15" spans="1:15" ht="49.5" customHeight="1">
      <c r="A15" s="1"/>
      <c r="B15" s="12" t="s">
        <v>5</v>
      </c>
      <c r="C15" s="5">
        <f>C16+C17</f>
        <v>-31876.837</v>
      </c>
      <c r="D15" s="41">
        <f>D16+D17</f>
        <v>-31876.837</v>
      </c>
      <c r="E15" s="6">
        <f>D15*100/C15</f>
        <v>100.00000000000001</v>
      </c>
      <c r="F15" s="1"/>
      <c r="G15" s="1"/>
      <c r="H15" s="1"/>
      <c r="I15" s="1"/>
      <c r="J15" s="1"/>
      <c r="K15" s="1"/>
      <c r="L15" s="1"/>
      <c r="M15" s="1"/>
      <c r="N15" s="1"/>
      <c r="O15" s="1"/>
    </row>
    <row r="16" spans="1:15" ht="16.5">
      <c r="A16" s="1"/>
      <c r="B16" s="7" t="s">
        <v>3</v>
      </c>
      <c r="C16" s="3">
        <f>C10+C13</f>
        <v>57773.163</v>
      </c>
      <c r="D16" s="42">
        <f>D10+D13</f>
        <v>57773.163</v>
      </c>
      <c r="E16" s="8">
        <f t="shared" ref="E16:E17" si="2">D16*100/C16</f>
        <v>100</v>
      </c>
      <c r="F16" s="1"/>
      <c r="G16" s="1"/>
      <c r="H16" s="1"/>
      <c r="I16" s="1"/>
      <c r="J16" s="1"/>
      <c r="K16" s="1"/>
      <c r="L16" s="1"/>
      <c r="M16" s="1"/>
      <c r="N16" s="1"/>
      <c r="O16" s="1"/>
    </row>
    <row r="17" spans="1:15" ht="17.25" thickBot="1">
      <c r="A17" s="1"/>
      <c r="B17" s="9" t="s">
        <v>2</v>
      </c>
      <c r="C17" s="10">
        <f>C11+C14</f>
        <v>-89650</v>
      </c>
      <c r="D17" s="43">
        <f>D11+D14</f>
        <v>-89650</v>
      </c>
      <c r="E17" s="11">
        <f t="shared" si="2"/>
        <v>100</v>
      </c>
      <c r="F17" s="1"/>
      <c r="G17" s="1"/>
      <c r="H17" s="1"/>
      <c r="I17" s="1"/>
      <c r="J17" s="1"/>
      <c r="K17" s="1"/>
      <c r="L17" s="1"/>
      <c r="M17" s="1"/>
      <c r="N17" s="1"/>
      <c r="O17" s="1"/>
    </row>
    <row r="18" spans="1:15" ht="16.5">
      <c r="A18" s="1"/>
      <c r="B18" s="14"/>
      <c r="C18" s="15"/>
      <c r="D18" s="15"/>
      <c r="E18" s="16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spans="1:15" ht="39" customHeight="1">
      <c r="A19" s="1"/>
      <c r="B19" s="55" t="s">
        <v>6</v>
      </c>
      <c r="C19" s="55"/>
      <c r="D19" s="55"/>
      <c r="E19" s="55"/>
      <c r="F19" s="1"/>
      <c r="G19" s="1"/>
      <c r="H19" s="1"/>
      <c r="I19" s="1"/>
      <c r="J19" s="1"/>
      <c r="K19" s="1"/>
      <c r="L19" s="1"/>
      <c r="M19" s="1"/>
      <c r="N19" s="1"/>
      <c r="O19" s="1"/>
    </row>
    <row r="20" spans="1:15" ht="21" customHeight="1" thickBot="1">
      <c r="A20" s="1"/>
      <c r="B20" s="14"/>
      <c r="C20" s="15"/>
      <c r="D20" s="15"/>
      <c r="E20" s="17" t="s">
        <v>1</v>
      </c>
      <c r="F20" s="1"/>
      <c r="G20" s="1"/>
      <c r="H20" s="1"/>
      <c r="I20" s="1"/>
      <c r="J20" s="1"/>
      <c r="K20" s="1"/>
      <c r="L20" s="1"/>
      <c r="M20" s="1"/>
      <c r="N20" s="1"/>
      <c r="O20" s="1"/>
    </row>
    <row r="21" spans="1:15" ht="83.25" thickBot="1">
      <c r="A21" s="1"/>
      <c r="B21" s="18" t="s">
        <v>7</v>
      </c>
      <c r="C21" s="19" t="s">
        <v>25</v>
      </c>
      <c r="D21" s="19" t="s">
        <v>38</v>
      </c>
      <c r="E21" s="20" t="s">
        <v>42</v>
      </c>
      <c r="F21" s="1"/>
      <c r="G21" s="1"/>
      <c r="H21" s="1"/>
      <c r="I21" s="1"/>
      <c r="J21" s="1"/>
      <c r="K21" s="1"/>
      <c r="L21" s="1"/>
      <c r="M21" s="1"/>
      <c r="N21" s="1"/>
      <c r="O21" s="1"/>
    </row>
    <row r="22" spans="1:15" ht="54.75" customHeight="1">
      <c r="A22" s="1"/>
      <c r="B22" s="13" t="s">
        <v>8</v>
      </c>
      <c r="C22" s="26" t="s">
        <v>26</v>
      </c>
      <c r="D22" s="5">
        <f>D23+D24</f>
        <v>-34000</v>
      </c>
      <c r="E22" s="44">
        <f>E23+E24</f>
        <v>-34000</v>
      </c>
      <c r="F22" s="1"/>
      <c r="G22" s="1"/>
      <c r="H22" s="1"/>
      <c r="I22" s="1"/>
      <c r="J22" s="1"/>
      <c r="K22" s="1"/>
      <c r="L22" s="1"/>
      <c r="M22" s="1"/>
      <c r="N22" s="1"/>
      <c r="O22" s="1"/>
    </row>
    <row r="23" spans="1:15" ht="78.75">
      <c r="A23" s="1"/>
      <c r="B23" s="21" t="s">
        <v>10</v>
      </c>
      <c r="C23" s="24" t="s">
        <v>27</v>
      </c>
      <c r="D23" s="3">
        <v>34000</v>
      </c>
      <c r="E23" s="45">
        <v>34000</v>
      </c>
      <c r="F23" s="1"/>
      <c r="G23" s="1"/>
      <c r="H23" s="1"/>
      <c r="I23" s="1"/>
      <c r="J23" s="1"/>
      <c r="K23" s="1"/>
      <c r="L23" s="1"/>
      <c r="M23" s="1"/>
      <c r="N23" s="1"/>
      <c r="O23" s="1"/>
    </row>
    <row r="24" spans="1:15" ht="111" thickBot="1">
      <c r="A24" s="1"/>
      <c r="B24" s="22" t="s">
        <v>11</v>
      </c>
      <c r="C24" s="25" t="s">
        <v>28</v>
      </c>
      <c r="D24" s="10">
        <v>-68000</v>
      </c>
      <c r="E24" s="10">
        <v>-68000</v>
      </c>
      <c r="F24" s="1"/>
      <c r="G24" s="1"/>
      <c r="H24" s="1"/>
      <c r="I24" s="1"/>
      <c r="J24" s="1"/>
      <c r="K24" s="1"/>
      <c r="L24" s="1"/>
      <c r="M24" s="1"/>
      <c r="N24" s="1"/>
      <c r="O24" s="1"/>
    </row>
    <row r="25" spans="1:15" ht="94.5">
      <c r="A25" s="1"/>
      <c r="B25" s="13" t="s">
        <v>12</v>
      </c>
      <c r="C25" s="26" t="s">
        <v>29</v>
      </c>
      <c r="D25" s="5">
        <f>D26+D27</f>
        <v>2123.1630000000005</v>
      </c>
      <c r="E25" s="41">
        <f>E26+E27</f>
        <v>2123.1630000000005</v>
      </c>
      <c r="F25" s="1"/>
      <c r="G25" s="1"/>
      <c r="H25" s="1"/>
      <c r="I25" s="1"/>
      <c r="J25" s="1"/>
      <c r="K25" s="1"/>
      <c r="L25" s="1"/>
      <c r="M25" s="1"/>
      <c r="N25" s="1"/>
      <c r="O25" s="1"/>
    </row>
    <row r="26" spans="1:15" ht="117" customHeight="1">
      <c r="A26" s="1"/>
      <c r="B26" s="21" t="s">
        <v>13</v>
      </c>
      <c r="C26" s="24" t="s">
        <v>30</v>
      </c>
      <c r="D26" s="3">
        <v>23773.163</v>
      </c>
      <c r="E26" s="3">
        <v>23773.163</v>
      </c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11" thickBot="1">
      <c r="A27" s="1"/>
      <c r="B27" s="22" t="s">
        <v>14</v>
      </c>
      <c r="C27" s="25" t="s">
        <v>31</v>
      </c>
      <c r="D27" s="10">
        <v>-21650</v>
      </c>
      <c r="E27" s="46">
        <v>-21650</v>
      </c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95.25" thickBot="1">
      <c r="A28" s="1"/>
      <c r="B28" s="18" t="s">
        <v>15</v>
      </c>
      <c r="C28" s="27" t="s">
        <v>32</v>
      </c>
      <c r="D28" s="19">
        <v>0</v>
      </c>
      <c r="E28" s="47">
        <v>0</v>
      </c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95.25" thickBot="1">
      <c r="A29" s="1"/>
      <c r="B29" s="18" t="s">
        <v>16</v>
      </c>
      <c r="C29" s="27" t="s">
        <v>36</v>
      </c>
      <c r="D29" s="19">
        <v>63774.779000000002</v>
      </c>
      <c r="E29" s="47">
        <v>17768.75</v>
      </c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81.75" customHeight="1">
      <c r="A30" s="1"/>
      <c r="B30" s="23"/>
      <c r="C30" s="26" t="s">
        <v>33</v>
      </c>
      <c r="D30" s="5">
        <v>31897.778999999999</v>
      </c>
      <c r="E30" s="44">
        <v>-14108.087</v>
      </c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36.75" customHeight="1">
      <c r="A31" s="1"/>
      <c r="B31" s="21"/>
      <c r="C31" s="24" t="s">
        <v>17</v>
      </c>
      <c r="D31" s="3">
        <v>57773.163</v>
      </c>
      <c r="E31" s="42">
        <v>57773.163</v>
      </c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40.5" customHeight="1" thickBot="1">
      <c r="A32" s="1"/>
      <c r="B32" s="22"/>
      <c r="C32" s="25" t="s">
        <v>18</v>
      </c>
      <c r="D32" s="10">
        <f>D24+D27</f>
        <v>-89650</v>
      </c>
      <c r="E32" s="46">
        <f>E24+E27</f>
        <v>-89650</v>
      </c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77" customHeight="1">
      <c r="A33" s="1"/>
      <c r="B33" s="14"/>
      <c r="C33" s="15"/>
      <c r="D33" s="15"/>
      <c r="E33" s="16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37.5" customHeight="1">
      <c r="A34" s="1"/>
      <c r="B34" s="55" t="s">
        <v>19</v>
      </c>
      <c r="C34" s="55"/>
      <c r="D34" s="55"/>
      <c r="E34" s="55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7.25" thickBot="1">
      <c r="A35" s="1"/>
      <c r="B35" s="14"/>
      <c r="C35" s="15"/>
      <c r="D35" s="15"/>
      <c r="E35" s="17" t="s">
        <v>1</v>
      </c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24.75" customHeight="1">
      <c r="A36" s="1"/>
      <c r="B36" s="48" t="s">
        <v>20</v>
      </c>
      <c r="C36" s="50" t="s">
        <v>21</v>
      </c>
      <c r="D36" s="51"/>
      <c r="E36" s="52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77.25" customHeight="1" thickBot="1">
      <c r="A37" s="1"/>
      <c r="B37" s="49"/>
      <c r="C37" s="30" t="s">
        <v>39</v>
      </c>
      <c r="D37" s="30" t="s">
        <v>43</v>
      </c>
      <c r="E37" s="31" t="s">
        <v>22</v>
      </c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69" customHeight="1">
      <c r="A38" s="1"/>
      <c r="B38" s="32" t="s">
        <v>34</v>
      </c>
      <c r="C38" s="33">
        <v>34000</v>
      </c>
      <c r="D38" s="33">
        <v>0</v>
      </c>
      <c r="E38" s="34">
        <f>D38*100/C38</f>
        <v>0</v>
      </c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78.75" customHeight="1">
      <c r="A39" s="1"/>
      <c r="B39" s="35" t="s">
        <v>35</v>
      </c>
      <c r="C39" s="36">
        <v>150550</v>
      </c>
      <c r="D39" s="36">
        <v>152673.163</v>
      </c>
      <c r="E39" s="37">
        <f>D39*100/C39</f>
        <v>101.4102710063102</v>
      </c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7.25" thickBot="1">
      <c r="A40" s="1"/>
      <c r="B40" s="38" t="s">
        <v>23</v>
      </c>
      <c r="C40" s="39">
        <f>C38+C39</f>
        <v>184550</v>
      </c>
      <c r="D40" s="39">
        <f>D38+D39</f>
        <v>152673.163</v>
      </c>
      <c r="E40" s="40">
        <f>D40*100/C40</f>
        <v>82.72726253047955</v>
      </c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6.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6.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6.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6.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6.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6.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6.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6.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6.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6.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6.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6.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6.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6.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6.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6.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6.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6.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6.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6.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6.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6.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6.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6.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6.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6.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6.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6.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6.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6.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6.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6.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6.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6.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6.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6.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6.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6.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6.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6.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6.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6.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6.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6.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6.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6.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6.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6.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6.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6.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6.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6.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6.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6.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6.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6.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6.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6.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6.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6.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6.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6.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6.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6.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6.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6.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6.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6.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6.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6.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6.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6.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6.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6.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6.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6.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6.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6.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6.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6.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6.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6.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6.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6.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6.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6.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6.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6.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6.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6.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6.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6.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6.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6.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6.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6.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6.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6.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6.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6.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6.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6.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6.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6.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6.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6.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6.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6.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6.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6.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6.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6.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6.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6.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6.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6.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6.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6.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6.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6.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6.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6.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6.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6.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6.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6.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6.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6.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6.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6.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6.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6.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6.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6.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6.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6.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6.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6.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6.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6.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6.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6.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6.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6.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6.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6.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6.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6.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6.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6.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6.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6.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6.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6.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6.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6.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6.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6.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6.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6.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6.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6.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6.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6.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6.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6.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6.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6.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6.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6.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6.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6.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6.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6.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6.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6.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6.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6.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6.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6.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6.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6.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6.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6.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6.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6.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6.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6.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6.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6.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6.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6.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6.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6.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6.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6.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6.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6.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6.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6.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6.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6.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6.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6.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6.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6.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6.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6.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6.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6.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6.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6.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6.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6.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6.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  <row r="256" spans="1:15" ht="16.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</row>
    <row r="257" spans="1:15" ht="16.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</row>
  </sheetData>
  <mergeCells count="7">
    <mergeCell ref="B36:B37"/>
    <mergeCell ref="C36:E36"/>
    <mergeCell ref="B4:E4"/>
    <mergeCell ref="B6:E6"/>
    <mergeCell ref="D2:E2"/>
    <mergeCell ref="B19:E19"/>
    <mergeCell ref="B34:E34"/>
  </mergeCells>
  <pageMargins left="0.70866141732283472" right="0.70866141732283472" top="0.74803149606299213" bottom="0.74803149606299213" header="0.31496062992125984" footer="0.31496062992125984"/>
  <pageSetup paperSize="9" scale="66" fitToHeight="2" orientation="portrait" horizontalDpi="180" verticalDpi="180" r:id="rId1"/>
  <rowBreaks count="1" manualBreakCount="1">
    <brk id="33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8" sqref="C38"/>
    </sheetView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2021-03-23T04:18:34Z</dcterms:modified>
</cp:coreProperties>
</file>